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ErvaZRT\AppData\Roaming\ELO Digital Office\BP07 PRD\772\checkout\"/>
    </mc:Choice>
  </mc:AlternateContent>
  <bookViews>
    <workbookView xWindow="28680" yWindow="-120" windowWidth="29040" windowHeight="15720"/>
  </bookViews>
  <sheets>
    <sheet name="2024.07-09" sheetId="5" r:id="rId1"/>
    <sheet name="Előirányzati soronkénti ktg Q3" sheetId="6" r:id="rId2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8" i="5" l="1"/>
  <c r="C17" i="6" l="1"/>
  <c r="B17" i="6"/>
  <c r="B9" i="5" s="1"/>
  <c r="C16" i="6"/>
  <c r="C11" i="6"/>
  <c r="B11" i="6"/>
  <c r="B7" i="5" s="1"/>
  <c r="C8" i="6"/>
  <c r="B8" i="6"/>
  <c r="B6" i="5" s="1"/>
  <c r="C5" i="6"/>
  <c r="B5" i="6"/>
  <c r="B5" i="5" s="1"/>
  <c r="C2" i="6"/>
  <c r="B2" i="6"/>
  <c r="B4" i="5" s="1"/>
  <c r="B18" i="5"/>
  <c r="B10" i="5" l="1"/>
  <c r="B21" i="6"/>
  <c r="C21" i="6"/>
  <c r="B11" i="5"/>
  <c r="B12" i="5" s="1"/>
  <c r="B21" i="5" s="1"/>
</calcChain>
</file>

<file path=xl/sharedStrings.xml><?xml version="1.0" encoding="utf-8"?>
<sst xmlns="http://schemas.openxmlformats.org/spreadsheetml/2006/main" count="43" uniqueCount="37">
  <si>
    <t>Ellentételezés felhasználásának elszámolása a Közszolgáltatási szerődés  5.7.2. pontja alapján</t>
  </si>
  <si>
    <t>+27 % ÁFA</t>
  </si>
  <si>
    <t>Előirányzati sorok</t>
  </si>
  <si>
    <t>Nettó</t>
  </si>
  <si>
    <t>Bruttó</t>
  </si>
  <si>
    <t>Lakásgazdálkodás:
(5412)</t>
  </si>
  <si>
    <t>Költségek</t>
  </si>
  <si>
    <t>Bér</t>
  </si>
  <si>
    <t>Helyiséggazdálkodás:
(5446)</t>
  </si>
  <si>
    <t>Karbantartás - Üzemeltetés:
(5301)</t>
  </si>
  <si>
    <t>Közmű:
(5303)</t>
  </si>
  <si>
    <t>Áram</t>
  </si>
  <si>
    <t>Gáz</t>
  </si>
  <si>
    <t>Víz</t>
  </si>
  <si>
    <t>Egyéb</t>
  </si>
  <si>
    <t>Végrehajtás, közjegyző:
(5408)</t>
  </si>
  <si>
    <t>Társasházi képviselet:
(5305)</t>
  </si>
  <si>
    <t>Ingatlangazdálkodás összesen:</t>
  </si>
  <si>
    <t xml:space="preserve"> </t>
  </si>
  <si>
    <t>Lakásgazdálkodási feladatok nettó költsége</t>
  </si>
  <si>
    <t>Helyiséggazdálkodási feladatok nettó költsége</t>
  </si>
  <si>
    <t>Karbantartási és üzemeltetési feladatok nettó költsége</t>
  </si>
  <si>
    <t>Társasházi képviselet nettó költségei</t>
  </si>
  <si>
    <t>Összeg (Ft)</t>
  </si>
  <si>
    <t>Közmű költségek (nettó)</t>
  </si>
  <si>
    <t>Végrehajtási költségek, közjegyzői díjak (nettó)</t>
  </si>
  <si>
    <t>lakás- és helyiséggazdálkodási feladatok ellátásának költségei 2024.07-09 hó</t>
  </si>
  <si>
    <t>- 2024. I. félévi túlkompenzáció összege (bruttó)</t>
  </si>
  <si>
    <t>Ingatlangazdálkodás 2024.07-09. havi költsége összesen (nettó)</t>
  </si>
  <si>
    <t>Ingatlangazdálkodás 2024.07-09. havi költsége összesen (bruttó)</t>
  </si>
  <si>
    <t>- 2024.07. havi előleg összege (bruttó)</t>
  </si>
  <si>
    <t>- 2024.08. havi előleg összege (bruttó)</t>
  </si>
  <si>
    <t>- 2024.09. havi előleg összege (bruttó) - a 2024.05.14-én módosított közszolgáltatási szerződés alapján</t>
  </si>
  <si>
    <t>2024.01-09. időszaki kumulált alulfinanszírozás összege</t>
  </si>
  <si>
    <t>2024.01-09. időszaki kumulált túlkompenzáció összege *</t>
  </si>
  <si>
    <t>* A túlkompenzáció összege a 2024. IV. negyedévi feladatellátás ellentételezésére kerül átvitelre.</t>
  </si>
  <si>
    <t>Ingatlangazdálkodás 2024.09.30-án még el nem számolt Ellentételezés összesen (bruttó)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</si>
</sst>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Ft&quot;_-;\-* #,##0.00\ &quot;Ft&quot;_-;_-* &quot;-&quot;??\ &quot;Ft&quot;_-;_-@_-"/>
    <numFmt numFmtId="164" formatCode="_-* #,##0\ &quot;Ft&quot;_-;\-* #,##0\ &quot;Ft&quot;_-;_-* &quot;-&quot;??\ &quot;Ft&quot;_-;_-@_-"/>
  </numFmts>
  <fonts count="7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7">
    <xf numFmtId="0" fontId="0" fillId="0" borderId="0" xfId="0"/>
    <xf numFmtId="164" fontId="2" fillId="0" borderId="4" xfId="1" applyNumberFormat="1" applyFont="1" applyBorder="1"/>
    <xf numFmtId="0" fontId="2" fillId="0" borderId="0" xfId="0" applyFont="1" applyAlignment="1">
      <alignment vertical="center"/>
    </xf>
    <xf numFmtId="0" fontId="0" fillId="0" borderId="3" xfId="0" applyBorder="1" applyAlignment="1">
      <alignment wrapText="1"/>
    </xf>
    <xf numFmtId="164" fontId="1" fillId="0" borderId="4" xfId="1" applyNumberFormat="1" applyFont="1" applyBorder="1"/>
    <xf numFmtId="0" fontId="4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3" xfId="0" applyFont="1" applyBorder="1" applyAlignment="1">
      <alignment horizontal="left"/>
    </xf>
    <xf numFmtId="0" fontId="0" fillId="0" borderId="3" xfId="0" quotePrefix="1" applyBorder="1" applyAlignment="1">
      <alignment wrapText="1"/>
    </xf>
    <xf numFmtId="164" fontId="2" fillId="0" borderId="4" xfId="0" applyNumberFormat="1" applyFont="1" applyBorder="1"/>
    <xf numFmtId="0" fontId="0" fillId="0" borderId="3" xfId="0" applyBorder="1"/>
    <xf numFmtId="0" fontId="0" fillId="0" borderId="4" xfId="0" applyBorder="1"/>
    <xf numFmtId="164" fontId="1" fillId="0" borderId="4" xfId="1" applyNumberFormat="1" applyFont="1" applyFill="1" applyBorder="1"/>
    <xf numFmtId="0" fontId="2" fillId="0" borderId="2" xfId="0" applyFont="1" applyBorder="1" applyAlignment="1">
      <alignment horizontal="center" vertical="center"/>
    </xf>
    <xf numFmtId="0" fontId="2" fillId="0" borderId="3" xfId="0" applyFont="1" applyBorder="1"/>
    <xf numFmtId="0" fontId="2" fillId="2" borderId="1" xfId="0" applyFont="1" applyFill="1" applyBorder="1" applyAlignment="1">
      <alignment horizontal="center" vertical="center"/>
    </xf>
    <xf numFmtId="164" fontId="2" fillId="2" borderId="7" xfId="1" applyNumberFormat="1" applyFont="1" applyFill="1" applyBorder="1" applyAlignment="1">
      <alignment horizontal="center" vertical="center"/>
    </xf>
    <xf numFmtId="164" fontId="2" fillId="2" borderId="2" xfId="1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right"/>
    </xf>
    <xf numFmtId="0" fontId="2" fillId="0" borderId="3" xfId="0" applyFont="1" applyBorder="1" applyAlignment="1">
      <alignment wrapText="1"/>
    </xf>
    <xf numFmtId="164" fontId="2" fillId="0" borderId="8" xfId="1" applyNumberFormat="1" applyFont="1" applyBorder="1"/>
    <xf numFmtId="0" fontId="0" fillId="0" borderId="3" xfId="0" applyBorder="1" applyAlignment="1">
      <alignment horizontal="left" indent="2"/>
    </xf>
    <xf numFmtId="164" fontId="0" fillId="0" borderId="8" xfId="1" applyNumberFormat="1" applyFont="1" applyBorder="1"/>
    <xf numFmtId="164" fontId="0" fillId="0" borderId="4" xfId="1" applyNumberFormat="1" applyFont="1" applyBorder="1"/>
    <xf numFmtId="0" fontId="2" fillId="0" borderId="0" xfId="0" applyFont="1"/>
    <xf numFmtId="0" fontId="0" fillId="0" borderId="5" xfId="0" applyBorder="1" applyAlignment="1">
      <alignment horizontal="left" indent="2"/>
    </xf>
    <xf numFmtId="164" fontId="0" fillId="0" borderId="9" xfId="1" applyNumberFormat="1" applyFont="1" applyBorder="1"/>
    <xf numFmtId="164" fontId="0" fillId="0" borderId="6" xfId="1" applyNumberFormat="1" applyFont="1" applyBorder="1"/>
    <xf numFmtId="164" fontId="0" fillId="0" borderId="0" xfId="1" applyNumberFormat="1" applyFont="1"/>
    <xf numFmtId="0" fontId="3" fillId="0" borderId="5" xfId="0" applyFont="1" applyBorder="1"/>
    <xf numFmtId="164" fontId="3" fillId="0" borderId="6" xfId="1" applyNumberFormat="1" applyFont="1" applyBorder="1"/>
    <xf numFmtId="0" fontId="5" fillId="0" borderId="3" xfId="0" applyFont="1" applyBorder="1"/>
    <xf numFmtId="164" fontId="5" fillId="0" borderId="4" xfId="0" applyNumberFormat="1" applyFont="1" applyBorder="1"/>
    <xf numFmtId="164" fontId="6" fillId="0" borderId="4" xfId="1" applyNumberFormat="1" applyFont="1" applyFill="1" applyBorder="1"/>
    <xf numFmtId="0" fontId="6" fillId="0" borderId="3" xfId="0" quotePrefix="1" applyFont="1" applyBorder="1"/>
    <xf numFmtId="164" fontId="0" fillId="2" borderId="8" xfId="1" applyNumberFormat="1" applyFont="1" applyFill="1" applyBorder="1"/>
    <xf numFmtId="164" fontId="0" fillId="2" borderId="4" xfId="1" applyNumberFormat="1" applyFont="1" applyFill="1" applyBorder="1"/>
  </cellXfs>
  <cellStyles count="2">
    <cellStyle name="Normál" xfId="0" builtinId="0"/>
    <cellStyle name="Pénznem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– 2022 té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B23"/>
  <sheetViews>
    <sheetView tabSelected="1" workbookViewId="0">
      <selection activeCell="G15" sqref="G15"/>
    </sheetView>
  </sheetViews>
  <sheetFormatPr defaultRowHeight="15" x14ac:dyDescent="0.25"/>
  <cols>
    <col min="1" max="1" width="92.7109375" customWidth="1"/>
    <col min="2" max="2" width="21.7109375" customWidth="1"/>
  </cols>
  <sheetData>
    <row r="1" spans="1:2" ht="27" customHeight="1" x14ac:dyDescent="0.25">
      <c r="A1" s="5" t="s">
        <v>0</v>
      </c>
    </row>
    <row r="2" spans="1:2" ht="12.75" customHeight="1" thickBot="1" x14ac:dyDescent="0.3">
      <c r="A2" s="2"/>
    </row>
    <row r="3" spans="1:2" ht="27" customHeight="1" x14ac:dyDescent="0.25">
      <c r="A3" s="6" t="s">
        <v>26</v>
      </c>
      <c r="B3" s="13" t="s">
        <v>23</v>
      </c>
    </row>
    <row r="4" spans="1:2" x14ac:dyDescent="0.25">
      <c r="A4" s="3" t="s">
        <v>19</v>
      </c>
      <c r="B4" s="4">
        <f>+'Előirányzati soronkénti ktg Q3'!B2</f>
        <v>72741296</v>
      </c>
    </row>
    <row r="5" spans="1:2" x14ac:dyDescent="0.25">
      <c r="A5" s="3" t="s">
        <v>20</v>
      </c>
      <c r="B5" s="4">
        <f>+'Előirányzati soronkénti ktg Q3'!B5</f>
        <v>49839137</v>
      </c>
    </row>
    <row r="6" spans="1:2" x14ac:dyDescent="0.25">
      <c r="A6" s="3" t="s">
        <v>21</v>
      </c>
      <c r="B6" s="4">
        <f>+'Előirányzati soronkénti ktg Q3'!B8</f>
        <v>141634754</v>
      </c>
    </row>
    <row r="7" spans="1:2" x14ac:dyDescent="0.25">
      <c r="A7" s="3" t="s">
        <v>24</v>
      </c>
      <c r="B7" s="4">
        <f>+'Előirányzati soronkénti ktg Q3'!B11</f>
        <v>20349324</v>
      </c>
    </row>
    <row r="8" spans="1:2" x14ac:dyDescent="0.25">
      <c r="A8" s="3" t="s">
        <v>25</v>
      </c>
      <c r="B8" s="4">
        <f>+'Előirányzati soronkénti ktg Q3'!B16</f>
        <v>0</v>
      </c>
    </row>
    <row r="9" spans="1:2" x14ac:dyDescent="0.25">
      <c r="A9" s="3" t="s">
        <v>22</v>
      </c>
      <c r="B9" s="4">
        <f>+'Előirányzati soronkénti ktg Q3'!B17</f>
        <v>23170418</v>
      </c>
    </row>
    <row r="10" spans="1:2" x14ac:dyDescent="0.25">
      <c r="A10" s="7" t="s">
        <v>28</v>
      </c>
      <c r="B10" s="1">
        <f>SUM(B4:B9)</f>
        <v>307734929</v>
      </c>
    </row>
    <row r="11" spans="1:2" x14ac:dyDescent="0.25">
      <c r="A11" s="8" t="s">
        <v>1</v>
      </c>
      <c r="B11" s="4">
        <f>+B10*0.27</f>
        <v>83088430.829999998</v>
      </c>
    </row>
    <row r="12" spans="1:2" x14ac:dyDescent="0.25">
      <c r="A12" s="7" t="s">
        <v>29</v>
      </c>
      <c r="B12" s="9">
        <f>SUM(B10:B11)</f>
        <v>390823359.82999998</v>
      </c>
    </row>
    <row r="13" spans="1:2" x14ac:dyDescent="0.25">
      <c r="A13" s="10"/>
      <c r="B13" s="11"/>
    </row>
    <row r="14" spans="1:2" x14ac:dyDescent="0.25">
      <c r="A14" s="34" t="s">
        <v>27</v>
      </c>
      <c r="B14" s="33">
        <v>91698903</v>
      </c>
    </row>
    <row r="15" spans="1:2" x14ac:dyDescent="0.25">
      <c r="A15" s="8" t="s">
        <v>30</v>
      </c>
      <c r="B15" s="12">
        <v>135050000</v>
      </c>
    </row>
    <row r="16" spans="1:2" x14ac:dyDescent="0.25">
      <c r="A16" s="8" t="s">
        <v>31</v>
      </c>
      <c r="B16" s="12">
        <v>135050000</v>
      </c>
    </row>
    <row r="17" spans="1:2" x14ac:dyDescent="0.25">
      <c r="A17" s="8" t="s">
        <v>32</v>
      </c>
      <c r="B17" s="12">
        <v>135050000</v>
      </c>
    </row>
    <row r="18" spans="1:2" x14ac:dyDescent="0.25">
      <c r="A18" s="14" t="s">
        <v>36</v>
      </c>
      <c r="B18" s="9">
        <f>SUM(B14:B17)</f>
        <v>496848903</v>
      </c>
    </row>
    <row r="19" spans="1:2" x14ac:dyDescent="0.25">
      <c r="A19" s="10"/>
      <c r="B19" s="11"/>
    </row>
    <row r="20" spans="1:2" x14ac:dyDescent="0.25">
      <c r="A20" s="31" t="s">
        <v>33</v>
      </c>
      <c r="B20" s="32">
        <v>0</v>
      </c>
    </row>
    <row r="21" spans="1:2" ht="15.75" thickBot="1" x14ac:dyDescent="0.3">
      <c r="A21" s="29" t="s">
        <v>34</v>
      </c>
      <c r="B21" s="30">
        <f>+B18-B12</f>
        <v>106025543.17000002</v>
      </c>
    </row>
    <row r="23" spans="1:2" x14ac:dyDescent="0.25">
      <c r="A23" t="s">
        <v>35</v>
      </c>
    </row>
  </sheetData>
  <pageMargins left="0.70866141732283472" right="0.70866141732283472" top="0.74803149606299213" bottom="0.74803149606299213" header="0.31496062992125984" footer="0.31496062992125984"/>
  <pageSetup paperSize="9" orientation="landscape" verticalDpi="0" r:id="rId1"/>
  <headerFooter>
    <oddHeader>&amp;L2. sz. melléklet - Bevételi tábla&amp;R&amp;"-,Félkövér"EVIN Nonprofit Zrt.</oddHeader>
    <oddFooter>&amp;L&amp;A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C22"/>
  <sheetViews>
    <sheetView workbookViewId="0">
      <selection activeCell="J16" sqref="J16"/>
    </sheetView>
  </sheetViews>
  <sheetFormatPr defaultRowHeight="15" x14ac:dyDescent="0.25"/>
  <cols>
    <col min="1" max="1" width="28.42578125" bestFit="1" customWidth="1"/>
    <col min="2" max="3" width="20.7109375" style="28" customWidth="1"/>
  </cols>
  <sheetData>
    <row r="1" spans="1:3" s="18" customFormat="1" ht="27" customHeight="1" x14ac:dyDescent="0.25">
      <c r="A1" s="15" t="s">
        <v>2</v>
      </c>
      <c r="B1" s="16" t="s">
        <v>3</v>
      </c>
      <c r="C1" s="17" t="s">
        <v>4</v>
      </c>
    </row>
    <row r="2" spans="1:3" ht="30" x14ac:dyDescent="0.25">
      <c r="A2" s="19" t="s">
        <v>5</v>
      </c>
      <c r="B2" s="20">
        <f>SUM(B3:B4)</f>
        <v>72741296</v>
      </c>
      <c r="C2" s="1">
        <f>SUM(C3:C4)</f>
        <v>92381446</v>
      </c>
    </row>
    <row r="3" spans="1:3" x14ac:dyDescent="0.25">
      <c r="A3" s="21" t="s">
        <v>6</v>
      </c>
      <c r="B3" s="35">
        <v>30055100</v>
      </c>
      <c r="C3" s="36">
        <v>38169977</v>
      </c>
    </row>
    <row r="4" spans="1:3" x14ac:dyDescent="0.25">
      <c r="A4" s="21" t="s">
        <v>7</v>
      </c>
      <c r="B4" s="35">
        <v>42686196</v>
      </c>
      <c r="C4" s="36">
        <v>54211469</v>
      </c>
    </row>
    <row r="5" spans="1:3" ht="30" x14ac:dyDescent="0.25">
      <c r="A5" s="19" t="s">
        <v>8</v>
      </c>
      <c r="B5" s="20">
        <f>SUM(B6:B7)</f>
        <v>49839137</v>
      </c>
      <c r="C5" s="1">
        <f>SUM(C6:C7)</f>
        <v>63295704</v>
      </c>
    </row>
    <row r="6" spans="1:3" x14ac:dyDescent="0.25">
      <c r="A6" s="21" t="s">
        <v>6</v>
      </c>
      <c r="B6" s="35">
        <v>16901958</v>
      </c>
      <c r="C6" s="36">
        <v>21465487</v>
      </c>
    </row>
    <row r="7" spans="1:3" x14ac:dyDescent="0.25">
      <c r="A7" s="21" t="s">
        <v>7</v>
      </c>
      <c r="B7" s="35">
        <v>32937179</v>
      </c>
      <c r="C7" s="36">
        <v>41830217</v>
      </c>
    </row>
    <row r="8" spans="1:3" ht="30" x14ac:dyDescent="0.25">
      <c r="A8" s="19" t="s">
        <v>9</v>
      </c>
      <c r="B8" s="20">
        <f>SUM(B9:B10)</f>
        <v>141634754</v>
      </c>
      <c r="C8" s="1">
        <f>SUM(C9:C10)</f>
        <v>179876138</v>
      </c>
    </row>
    <row r="9" spans="1:3" x14ac:dyDescent="0.25">
      <c r="A9" s="21" t="s">
        <v>6</v>
      </c>
      <c r="B9" s="35">
        <v>94762776</v>
      </c>
      <c r="C9" s="36">
        <v>120348726</v>
      </c>
    </row>
    <row r="10" spans="1:3" x14ac:dyDescent="0.25">
      <c r="A10" s="21" t="s">
        <v>7</v>
      </c>
      <c r="B10" s="35">
        <v>46871978</v>
      </c>
      <c r="C10" s="36">
        <v>59527412</v>
      </c>
    </row>
    <row r="11" spans="1:3" ht="30" x14ac:dyDescent="0.25">
      <c r="A11" s="19" t="s">
        <v>10</v>
      </c>
      <c r="B11" s="20">
        <f>SUM(B12:B15)</f>
        <v>20349324</v>
      </c>
      <c r="C11" s="1">
        <f>SUM(C12:C15)</f>
        <v>25843641</v>
      </c>
    </row>
    <row r="12" spans="1:3" x14ac:dyDescent="0.25">
      <c r="A12" s="21" t="s">
        <v>11</v>
      </c>
      <c r="B12" s="35">
        <v>4302261</v>
      </c>
      <c r="C12" s="36">
        <v>5463871</v>
      </c>
    </row>
    <row r="13" spans="1:3" x14ac:dyDescent="0.25">
      <c r="A13" s="21" t="s">
        <v>12</v>
      </c>
      <c r="B13" s="35">
        <v>1760549</v>
      </c>
      <c r="C13" s="36">
        <v>2235897</v>
      </c>
    </row>
    <row r="14" spans="1:3" x14ac:dyDescent="0.25">
      <c r="A14" s="21" t="s">
        <v>13</v>
      </c>
      <c r="B14" s="35">
        <v>9550492</v>
      </c>
      <c r="C14" s="36">
        <v>12129125</v>
      </c>
    </row>
    <row r="15" spans="1:3" x14ac:dyDescent="0.25">
      <c r="A15" s="21" t="s">
        <v>14</v>
      </c>
      <c r="B15" s="35">
        <v>4736022</v>
      </c>
      <c r="C15" s="36">
        <v>6014748</v>
      </c>
    </row>
    <row r="16" spans="1:3" s="24" customFormat="1" ht="30" x14ac:dyDescent="0.25">
      <c r="A16" s="19" t="s">
        <v>15</v>
      </c>
      <c r="B16" s="20">
        <v>0</v>
      </c>
      <c r="C16" s="1">
        <f>ROUND(B16*1.27,0)</f>
        <v>0</v>
      </c>
    </row>
    <row r="17" spans="1:3" ht="30" x14ac:dyDescent="0.25">
      <c r="A17" s="19" t="s">
        <v>16</v>
      </c>
      <c r="B17" s="20">
        <f>SUM(B18:B19)</f>
        <v>23170418</v>
      </c>
      <c r="C17" s="1">
        <f>SUM(C18:C19)</f>
        <v>29426431</v>
      </c>
    </row>
    <row r="18" spans="1:3" x14ac:dyDescent="0.25">
      <c r="A18" s="21" t="s">
        <v>6</v>
      </c>
      <c r="B18" s="35">
        <v>5373529</v>
      </c>
      <c r="C18" s="36">
        <v>6824382</v>
      </c>
    </row>
    <row r="19" spans="1:3" x14ac:dyDescent="0.25">
      <c r="A19" s="21" t="s">
        <v>7</v>
      </c>
      <c r="B19" s="35">
        <v>17796889</v>
      </c>
      <c r="C19" s="36">
        <v>22602049</v>
      </c>
    </row>
    <row r="20" spans="1:3" x14ac:dyDescent="0.25">
      <c r="A20" s="21"/>
      <c r="B20" s="22"/>
      <c r="C20" s="23"/>
    </row>
    <row r="21" spans="1:3" x14ac:dyDescent="0.25">
      <c r="A21" s="7" t="s">
        <v>17</v>
      </c>
      <c r="B21" s="20">
        <f>B2+B5+B8+B11+B16+B17</f>
        <v>307734929</v>
      </c>
      <c r="C21" s="1">
        <f>C2+C5+C8+C11+C16+C17</f>
        <v>390823360</v>
      </c>
    </row>
    <row r="22" spans="1:3" ht="15.75" thickBot="1" x14ac:dyDescent="0.3">
      <c r="A22" s="25" t="s">
        <v>18</v>
      </c>
      <c r="B22" s="26"/>
      <c r="C22" s="27"/>
    </row>
  </sheetData>
  <pageMargins left="0.70866141732283472" right="0.70866141732283472" top="0.74803149606299213" bottom="0.74803149606299213" header="0.31496062992125984" footer="0.31496062992125984"/>
  <pageSetup paperSize="9" orientation="portrait" verticalDpi="0" r:id="rId1"/>
  <headerFooter>
    <oddHeader>&amp;L&amp;"-,Félkövér"EVIN Nonprofit Zrt.</oddHeader>
    <oddFooter>&amp;L&amp;F /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2</vt:i4>
      </vt:variant>
    </vt:vector>
  </HeadingPairs>
  <TitlesOfParts>
    <vt:vector size="2" baseType="lpstr">
      <vt:lpstr>2024.07-09</vt:lpstr>
      <vt:lpstr>Előirányzati soronkénti ktg Q3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Baski Sándor</dc:creator>
  <cp:lastModifiedBy>ErvaZRT</cp:lastModifiedBy>
  <cp:lastPrinted>2024-12-02T14:55:07Z</cp:lastPrinted>
  <dcterms:created xsi:type="dcterms:W3CDTF">2023-11-06T16:12:57Z</dcterms:created>
  <dcterms:modified xsi:type="dcterms:W3CDTF">2024-12-04T11:11:36Z</dcterms:modified>
</cp:coreProperties>
</file>